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315"/>
  </bookViews>
  <sheets>
    <sheet name="Table 1" sheetId="1" r:id="rId1"/>
    <sheet name="Table 2" sheetId="2" r:id="rId2"/>
  </sheets>
  <definedNames>
    <definedName name="_xlnm.Print_Area" localSheetId="0">'Table 1'!$A$1:$F$114</definedName>
  </definedNames>
  <calcPr calcId="162913"/>
</workbook>
</file>

<file path=xl/calcChain.xml><?xml version="1.0" encoding="utf-8"?>
<calcChain xmlns="http://schemas.openxmlformats.org/spreadsheetml/2006/main">
  <c r="F69" i="1" l="1"/>
  <c r="F111" i="1"/>
  <c r="F98" i="1" l="1"/>
  <c r="F25" i="1" l="1"/>
  <c r="F114" i="1" s="1"/>
</calcChain>
</file>

<file path=xl/sharedStrings.xml><?xml version="1.0" encoding="utf-8"?>
<sst xmlns="http://schemas.openxmlformats.org/spreadsheetml/2006/main" count="360" uniqueCount="197">
  <si>
    <r>
      <rPr>
        <b/>
        <sz val="9"/>
        <rFont val="Calibri"/>
        <family val="1"/>
      </rPr>
      <t>Concepto</t>
    </r>
  </si>
  <si>
    <r>
      <rPr>
        <b/>
        <sz val="9"/>
        <rFont val="Calibri"/>
        <family val="1"/>
      </rPr>
      <t>Película</t>
    </r>
  </si>
  <si>
    <r>
      <rPr>
        <b/>
        <sz val="9"/>
        <rFont val="Calibri"/>
        <family val="1"/>
      </rPr>
      <t>Observaciones</t>
    </r>
  </si>
  <si>
    <r>
      <rPr>
        <b/>
        <sz val="9"/>
        <rFont val="Calibri"/>
        <family val="1"/>
      </rPr>
      <t>Fecha</t>
    </r>
  </si>
  <si>
    <r>
      <rPr>
        <b/>
        <sz val="9"/>
        <rFont val="Calibri"/>
        <family val="1"/>
      </rPr>
      <t>Beneficiario</t>
    </r>
  </si>
  <si>
    <r>
      <rPr>
        <b/>
        <sz val="9"/>
        <rFont val="Calibri"/>
        <family val="1"/>
      </rPr>
      <t>Importe</t>
    </r>
  </si>
  <si>
    <r>
      <rPr>
        <b/>
        <sz val="9"/>
        <rFont val="Calibri"/>
        <family val="1"/>
      </rPr>
      <t>PROYECTO</t>
    </r>
  </si>
  <si>
    <t>SUBTOTAL</t>
  </si>
  <si>
    <t>Vía Digital</t>
  </si>
  <si>
    <t>Sala</t>
  </si>
  <si>
    <t>Medios Electrónicos</t>
  </si>
  <si>
    <t>PAGOS DICIEMBRE 2025 - Subsidios Audiencia Media</t>
  </si>
  <si>
    <t>PAGOS DICIEMBRE 2025 - Subsidios Documentales Vía Digital</t>
  </si>
  <si>
    <t>PAGOS DICIEMBRE 2025 - Concursos</t>
  </si>
  <si>
    <t>PROMOCIÓN - BELLASOMBRA SRL - MEDIOS ELECTRÓNICOS Y SALA DOS MANZANAS - SALDO SUBSID</t>
  </si>
  <si>
    <t>PROMOCIÓN - MEDIOS ELECTRÓNICOS EXPERIENCIA CUMBRE EX MENDOZA TIERRA DE INSPIRACIÓN - SALDO SUBSIDIO.</t>
  </si>
  <si>
    <t>PROMOCIÓN -TRONERA PRODUCCIONES S.R.L. - MEDIOS ELECTRÓNICOS Y SALA "LO QUE QUISIMOS SER" IF-2025-135924699-APNINCAA#SC, SALDO SUBSIDIO y SALA 2024/2025.</t>
  </si>
  <si>
    <t>PROMOCIÓN - MENTE COLECTIVA SA - MEDIOS ELECTRÓNICOS Y SALA "LO QUE QUISIMOS SER" IF-2025-135924699-APNINCAA#SC, SALDO SUBSIDIO y SALA 2024/2025.</t>
  </si>
  <si>
    <t>PROMOCIÓN - ARCO LIBRE SRL - MEDIOS ELECTRÓNICOS Y SALA "LO QUE QUISIMOS SER" IF-2025-135924699-APNINCAA#SC, SALDO SUBSIDIO y SALA 2024/2025.</t>
  </si>
  <si>
    <t>PROMOCIÓN - ALEPH MEDIA SA x SIN SALIDA - MEDIOS ELECTRÓNICOS Y SALA - SALDO SUBSIDIO Y SALA 2024 2025.</t>
  </si>
  <si>
    <t>PROMOCIÓN - ALEPH MEDIA SA x LAS CORREDORAS - MEDIOS ELECTRÓNICOS Y SALA - IF-2025-137102963-APN-INCAA#SC</t>
  </si>
  <si>
    <t>PROMOCIÓN - MARAVILLA CINE x BAJO LAS BANDERAS, EL SOL - SALDO SUBSIDIO y SALA 2024 2025.</t>
  </si>
  <si>
    <t>PROMOCIÓN - PRELUDIO PRODUCCIONES x MAZEL TOV - MEDIOS ELECTRÓNICOS Y SALA -</t>
  </si>
  <si>
    <t>PROMOCIÓN - MARAVILLACINE SRL x COMO TÚ ME VES - MEDIOS ELECTRÓNICOS Y SALA -</t>
  </si>
  <si>
    <t>PROMOCION - NOVELLI CIRO por QUINOGRAFÍA - MEDIOS ELECTRÓNICOS y SALA - IF-2025-143968858-APN-INCAA#SC</t>
  </si>
  <si>
    <t>DOS MANZANAS</t>
  </si>
  <si>
    <t>EXPERIENCIA CUMBRE</t>
  </si>
  <si>
    <t>LO QUE QUISIMOS SER</t>
  </si>
  <si>
    <t>SIN SALIDA</t>
  </si>
  <si>
    <t>LAS CORREDORAS</t>
  </si>
  <si>
    <t>BAJO LAS BANDERAS, EL SOL</t>
  </si>
  <si>
    <t>MAZEL TOV</t>
  </si>
  <si>
    <t>COMO TÚ ME VES</t>
  </si>
  <si>
    <t>QUINOGRAFÍA</t>
  </si>
  <si>
    <t>2397 - BELLASOMBRA SRL</t>
  </si>
  <si>
    <t>6343 - MARA MAGALI BUJ</t>
  </si>
  <si>
    <t>2033 - TRONERA PRODUCCIONES S.R.L.</t>
  </si>
  <si>
    <t>7781 - 1010 MENTE COLECTIVA SA</t>
  </si>
  <si>
    <t>1722 - ARCO LIBRE S.R.L</t>
  </si>
  <si>
    <t>1721 - ALEPH MEDIA SA</t>
  </si>
  <si>
    <t>1381 - MARAVILLACINE SRL</t>
  </si>
  <si>
    <t>9851 - PRELUDIO PRODUCCIONES S.A.</t>
  </si>
  <si>
    <t>7802 - FIP CINE PRODUCCIONES AUDIOVISUALES S.R.L.</t>
  </si>
  <si>
    <t>1455 - NOVELLI CIRO NESTOR</t>
  </si>
  <si>
    <t>PROMOCIÓN - SUBSIDIOS DE PELICULAS DOCUMENTALES "LA ESTELA (EX: CUBA)" IF-2025-130892535-APN-GAYF#INCAA, CUOTA 4.</t>
  </si>
  <si>
    <t>PROMOCIÓN - DETRÁS DE LAS SOMBRAS, CIVILES EN LA GUERRA DE MALVINAS -EX MALVINAS LA GUERRA CIVIL - SUBSIDIOS DE PELICULAS DOCUMENTALES - CUOTA 4</t>
  </si>
  <si>
    <t>PROMOCIÓN - BURBUJA - SUBSIDIOS DE PELICULAS DOCUMENTALES - CUOTA 4</t>
  </si>
  <si>
    <t>PROMOCIÓN - GUZZO - por MAMÁ MONSTRUO - SUBSIDIOS DEPELICULAS DOCUMENTALES - CUOTA 2.-</t>
  </si>
  <si>
    <t>PROMOCIÓN - CARLINO - SUBSIDIOS DE PELICULAS DOCUMENTALES -DESENTIERROS. LOS LIBROS QUE NO HEREDAMOS-, CUOTA 4</t>
  </si>
  <si>
    <t>PROMOCIÓN -CUETO - DEJAR ROMERO - SUBSIDIOS DE PELICULAS DOCUMENTALES - CUOTA 3</t>
  </si>
  <si>
    <t>PROMOCIÓN - TRASHUMANTES. Suso &amp; Eliseo - SUBSIDIOS DE PELICULAS DOCUMENTALES - CUOTA 4 -</t>
  </si>
  <si>
    <t>PROMOCIÓN - OCTAVIO COMBA x PARDO BLANCO -SUBSIDIOS DE PELICULAS DOCUMENTALES - CUOTA 4 -</t>
  </si>
  <si>
    <t>PROMOCIÓN - LEANDRO CERRO x ISLANDIA - SUBSIDIOS DE PELICULAS DOCUMENTALES - CUOTA 2 -</t>
  </si>
  <si>
    <t>PROMOCIÓN - MARIELA GRACIA V DI NARO x FAN - SUBSIDIOS DE PELICULAS DOCUMENTALES - CUOTA 3 -</t>
  </si>
  <si>
    <t>PROMOCIÓN - JORGE PIWOWARSKI ROZA x LOS SUEÑOS DE ELMA - SUBSIDIOS DE PELICULAS DOCUMENTALES - CUOTA 2</t>
  </si>
  <si>
    <t>PROMOCIÓN - JUAN MANUEL REPETTO x CARANDAY - IF-2025-139703944-APN-GAYF#INCAA, CUOTA 4.</t>
  </si>
  <si>
    <t>PROMOCIÓN - MIGUEL ANTONIO MONFORTE x LOS SUEÑOS DE ELMA - SUBSIDIOS DE PELICULAS DOCUMENTALES - CUOTA 2 -</t>
  </si>
  <si>
    <t>PROMOCION - JUNTAS - SUBSIDIOS DE PELICULAS DOCUMENTALES - CUOTA 2 - IF-2025-142167101-APN-GAYF#INCAA</t>
  </si>
  <si>
    <t>PROMOCION - AUNQUE NO SE NOTE - SUBSIDIOS DE PELICULAS DOCUMENTALES - CUOTA 4 - IF-2025-142168106-APN-GAYF#INCAA</t>
  </si>
  <si>
    <t>PROMOCION - HERNAN FIGUEROA - LA LEY DEL LOBISÓN - SUBSIDIOS DE PELICULAS DOCUMENTALES - CUOTA 4</t>
  </si>
  <si>
    <t>PROMOCION - LOS AMATEURS - SUBSIDIOS DE PELICULAS DOCUMENTALES - CUOTA 4 -</t>
  </si>
  <si>
    <t>LA ESTELA</t>
  </si>
  <si>
    <t>DETRÁS DE LAS SOMBRAS, CIVILES EN LA GUERRA DE MALVINAS</t>
  </si>
  <si>
    <t>BURBUJA</t>
  </si>
  <si>
    <t>MAMÁ MONSTRUO</t>
  </si>
  <si>
    <t>LOS LIBROS QUE NO HEREDAMOS</t>
  </si>
  <si>
    <t>DEJAR ROMERO</t>
  </si>
  <si>
    <t>TRASHUMANTES</t>
  </si>
  <si>
    <t>PARDO BLANCO</t>
  </si>
  <si>
    <t>ISLANDIA</t>
  </si>
  <si>
    <t>FAN</t>
  </si>
  <si>
    <t>1521 - DISTEFANO LUCAS</t>
  </si>
  <si>
    <t>2639 - MATIAS DANIEL DE LELLIS</t>
  </si>
  <si>
    <t>1931 - STIGLIANI PABLO MARTIN</t>
  </si>
  <si>
    <t>2443 - MARIA ALEJANDRA GUZZO CASELLI</t>
  </si>
  <si>
    <t>3915 - PAMELA MELISA CARLINO</t>
  </si>
  <si>
    <t>1482 - CUETO GABRIELA</t>
  </si>
  <si>
    <t>3729 - CLAUDIA MARCELA GAYNOR</t>
  </si>
  <si>
    <t>3205 - OCTAVIO ELOY COMBA</t>
  </si>
  <si>
    <t>9272 - LEANDRO HORACIO CERRO</t>
  </si>
  <si>
    <t>8728 - MARIELA GRACIA V DI NARO</t>
  </si>
  <si>
    <t>2054 - JORGE PIWOWARSKI ROZA</t>
  </si>
  <si>
    <t>8000 - VICTORIA DE MICHELE</t>
  </si>
  <si>
    <t>2866 - JUAN MANUEL REPETTO</t>
  </si>
  <si>
    <t>4141 - MIGUEL ANTONIO MONFORTE</t>
  </si>
  <si>
    <t>2330 - DURRIEU MARIO ALBERTO</t>
  </si>
  <si>
    <t>5696 - MARINA ADRIANA PESSAH</t>
  </si>
  <si>
    <t>3201 - HERNAN FIGUEROA</t>
  </si>
  <si>
    <t>6339 - FRANCISCO NOVICK</t>
  </si>
  <si>
    <t>LOS SUEÑOS DE ELMA</t>
  </si>
  <si>
    <t>CARANDAY</t>
  </si>
  <si>
    <t xml:space="preserve">QUINTANA </t>
  </si>
  <si>
    <t>PROMOCIÓN - VICTORIA DE MICHELE  x QUINTANA - SUBSIDIOS DE PELICULAS DOCUMENTALES - CUOTA 4</t>
  </si>
  <si>
    <t>JUNTAS</t>
  </si>
  <si>
    <t>AUNQUE NO SE NOTE</t>
  </si>
  <si>
    <t>LOS AMATEURS</t>
  </si>
  <si>
    <t>PIEDRA QUE RUEDAS</t>
  </si>
  <si>
    <t>HISTORIAS BREVES 2022</t>
  </si>
  <si>
    <t>8591 - MARCOS MONTES DE OCA</t>
  </si>
  <si>
    <t>PROMOCIÓN - CONCURSO HISTORIAS BREVES 2022 "PIEDRA QUE RUEDAS" IF-2025-134496840-APNGG#INCAA, CUOTA 3.</t>
  </si>
  <si>
    <t>PROMOCIÓN - TODO ES SIEMPRE AHORA - CONVOCATORIA LARGOMETRAJE DOCUMENTAL DIGITAL - SEGUNDO LLAMADO 2025 - CUOTA 1</t>
  </si>
  <si>
    <t>LISANDRO GONZALEZ URSI - CONVOCATORIA LARGOMETRAJE DOCUMENTAL DIGITAL - destinados a la producción de la película "LOS SEGUNDOS DEL SIGLO" - CUOTA 1</t>
  </si>
  <si>
    <t>PROMOCIÓN - TATARA - CONVOCATORIA LARGOMETRAJE DOCUMENTAL DIGITAL - SEGUNDO LLAMADO 2025 - CUOTA 1</t>
  </si>
  <si>
    <t>PROMOCIÓN - HUMO DE LADRILLO - CONVOCATORIA LARGOMETRAJE DOCUMENTAL DIGITAL - SEGUNDO LLAMADO 2025 - CUOTA 1 -</t>
  </si>
  <si>
    <t>PROMOCIÓN - ROBERTO PERSANO - ESTOS COLORES QUE ME DEJASTE - CONVOCATORIA LARGOMETRAJE DOCUMENTAL DIGITAL - SEGUNDO LLAMADO 2025 - CUOTA 1</t>
  </si>
  <si>
    <t>PROMOCIÓN - CANCIONES URGENTES - CONVOCATORIA LARGOMETRAJE DOCUMENTAL DIGITAL - SEGUNDO LLAMADO 2025 - CUOTA 1 - IF-2025-132205614-APN-GAYF#INCAA</t>
  </si>
  <si>
    <t>PROMOCIÓN - CARLOS RUIZ x ANA Y PIRÍN - CONVOCATORIA LARGOMETRAJE DOCUMENTAL DIGITAL - SEGUNDO LLAMADO 2025 - CUOTA 1</t>
  </si>
  <si>
    <t>PROMOCIÓN - JOSE PELLEGRINO x EL CAMINO DE PRELORÁN: SU MIRADA Y SU ARTE - CONVOCATORIA LARGOMETRAJE DOCUMENTAL DIGITAL - SEGUNDO LLAMADO 2025 - CUOTA 1</t>
  </si>
  <si>
    <t>PROMOCIÓN -EL CANTO DE GALLO - CONVOCATORIA LARGOMETRAJE DOCUMENTAL DIGITAL - SEGUNDO LLAMADO 2025 - CUOTA 1</t>
  </si>
  <si>
    <t>PROMOCIÓN - CONVOCATORIA LARGOMETRAJE DOCUMENTAL DIGITAL "LOS NIÑOS DE TILIÁN" IF-2025-137040217-APN-GAYF#INCAA, CUOTA 1.</t>
  </si>
  <si>
    <t>PROMOCIÓN - MICHELLE GUALDA xMi amiga de Rikudi - CONCURSO DE GUIÓN AUDIOVISUAL TERMINADO DE FICCIÓN ANIMACIÓN - CUOTA UNICA.</t>
  </si>
  <si>
    <t>PROMOCIÓN - JAVIER MARIANO NESCI x Diario de un procrastinador - CONCURSO DE GUIÓN AUDIOVISUAL TERMINADO DE FICCIÓN Y/O ANIMACIÓN - CUOTA UNICA.</t>
  </si>
  <si>
    <t>PROMOCIÓN - VICTOR OSCAR ALBORNOZ x LA CANCIÓN DEL ADIÓS - CONCURSO DE GUIÓN AUDIOVISUAL TERMINADO DE FICCIÓN Y O ANIMACIÓN</t>
  </si>
  <si>
    <t>PROMOCIÓN - MIGUEL MIRRA x EL AMOR Y LA PESTE - CONCURSO DE GUIÓN AUDIOVISUAL TERMINADO DE FICCIÓN Y ANIMACIÓN</t>
  </si>
  <si>
    <t>PROMOCIÓN -MARIANA PAULA LEVY x YO SOY EL INVIERNO - CONCURSO DE GUIÓN AUDIOVISUAL TERMINADO DE FICCIÓN Y O ANIMACIÓN</t>
  </si>
  <si>
    <t>PROMOCIÓN - MARCOS ROBERTO FERRANTE x LA BANDA DEL TIGRE HUECO - CONCURSO DE GUIÓN AUDIOVISUAL TERMINADO DE FICCIÓN Y O ANIMACIÓN 2024 - CUOTA ÚNICA</t>
  </si>
  <si>
    <t>PROMOCIÓN - GUSTAVO ARIEL TRIMAGLIO x EL NIÑO DE ORO - CONCURSO DE GUIÓN AUDIOVISUAL TERMINADO DE FICCIÓN Y O ANIMACIÓN 2024 -CUOTA ÚNICA</t>
  </si>
  <si>
    <t>PROMOCIÓN - DIETSCH JORGE SEBASTIAN x NO ES EL FIN DEL MUNDO - CONCURSO DE GUIÓN AUDIOVISUAL TERMINADO DE FICCIÓN Y O ANIMACIÓN</t>
  </si>
  <si>
    <t>PROMOCIÓN - JULIETA ELIZABETH AMALRIC x PRÓXIMA APARICIÓN - CONCURSO DE GUIÓN AUDIOVISUAL TERMINADO DE FICCIÓN Y ANIMACIÓN CUOTA UNICA</t>
  </si>
  <si>
    <t>PROMOCIÓN - IVO MARTIN AICHENBAU x REVOLUCIONES TROPICALES - CONVOCATORIA LARGOMETRAJE DOCUMENTAL DIGITAL - SEGUNDO LLAMADO 2025 - CUOTA 1 -</t>
  </si>
  <si>
    <t>PROMOCIÓN - GOYONECHE EMILIANO x A LA ESTRATOSFERA - CONVOCATORIA LARGOMETRAJE DOCUMENTAL DIGITAL - SEGUNDO LLAMADO 2025 - CUOTA 1</t>
  </si>
  <si>
    <t>TODO ES SIEMPRE AHORA</t>
  </si>
  <si>
    <t>TATARA</t>
  </si>
  <si>
    <t>HUMO DE LADRILLO</t>
  </si>
  <si>
    <t>CANCIONES URGENTES</t>
  </si>
  <si>
    <t>LOS SEGUNDOS DEL SIGLO</t>
  </si>
  <si>
    <t>ESTOS COLORES QUE ME DEJASTE</t>
  </si>
  <si>
    <t>ANA Y PIRÍN</t>
  </si>
  <si>
    <t>EL CANTO DEL GALLO</t>
  </si>
  <si>
    <t>LOS NIÑOS DE TILIAN</t>
  </si>
  <si>
    <t>DIARIO DE UN PROCASTINADOR</t>
  </si>
  <si>
    <t xml:space="preserve"> LA CANCIÓN DEL ADIÓS </t>
  </si>
  <si>
    <t>EL AMOR Y LA PESTE</t>
  </si>
  <si>
    <t xml:space="preserve"> YO SOY EL INVIERNO </t>
  </si>
  <si>
    <t>EL NIÑO DE ORO</t>
  </si>
  <si>
    <t>NO ES EL FIN DEL MUNDO</t>
  </si>
  <si>
    <t>PRÓXIMA APARICIÓN</t>
  </si>
  <si>
    <t xml:space="preserve">REVOLUCIONES TROPICALES </t>
  </si>
  <si>
    <t>EL CAMINO DE PRELORÁN</t>
  </si>
  <si>
    <t>9788 - SEBASTIAN ARIEL VARGAS</t>
  </si>
  <si>
    <t>2288 - LISANDRO GONZALEZ URSI</t>
  </si>
  <si>
    <t>9793 - MAURICIO ESTEBAN CENTURION</t>
  </si>
  <si>
    <t>9796 - ANTES MUERTO CINE</t>
  </si>
  <si>
    <t>2763 - ROBERTO SEBASTIAN PERSANO</t>
  </si>
  <si>
    <t>2420 - RUIZ JUAN PABLO</t>
  </si>
  <si>
    <t>9810 - CARLOS ADOLFO RUIZ</t>
  </si>
  <si>
    <t>9809 - JOSE AMADEO PELLEGRINO</t>
  </si>
  <si>
    <t>1948 - KRICHMAR FERNANDO GABRIEL</t>
  </si>
  <si>
    <t>9819 - EMMANUEL MOSCOSO LUDUEÑA</t>
  </si>
  <si>
    <t>9836 - MICHELLE GUALDA</t>
  </si>
  <si>
    <t>9714 - JAVIER MARIANO NESCI</t>
  </si>
  <si>
    <t>9831 - VICTOR OSCAR ALBORNOZ</t>
  </si>
  <si>
    <t>3997 - MIGUEL EDUARDO MIRRA</t>
  </si>
  <si>
    <t>9832 - MARIANA PAULA LEVY</t>
  </si>
  <si>
    <t>9833 - MARCOS ROBERTO FERRANTE</t>
  </si>
  <si>
    <t>9834 - GUSTAVO ARIEL TRIMAGLIO</t>
  </si>
  <si>
    <t>1240 - DIETSCH JORGE SEBASTIAN</t>
  </si>
  <si>
    <t>8714 - JULIETA ELIZABETH AMALRIC</t>
  </si>
  <si>
    <t>7398 - IVO MARTIN AICHENBAUM</t>
  </si>
  <si>
    <t>9856 - EMILIANO GOYENECHE</t>
  </si>
  <si>
    <t>LARGO DOCUMENTAL DIGITAL, 2DO LLAMADO 2025</t>
  </si>
  <si>
    <t>TOTAL DICIEMBRE</t>
  </si>
  <si>
    <t>PROMOCIÓN - CONCURSO PATAGÓNICO DE PRODUCCIÓN DE SERIES DE DOCUFICCIÓN LA HISTORIA DEL FUEGO - CUOTA 3.</t>
  </si>
  <si>
    <t>PROMOCIÓN - MARIANO CARLOS ITURRI x Vampiria" - CONCURSO DE GUIÓN TERMINADO PARA SERIES AUDIOVISUALES DE FICCIÓN ANIMACIÓN " CUOTA UNICA.</t>
  </si>
  <si>
    <t>PROMOCIÓN - MALENA PARDO x La cordura de mi madre - CONCURSO DE GUIÓN TERMINADO PARA SERIES AUDIOVISUALES DE FICCIÓN Y/O ANIMACIÓN CUOTA UNICA.</t>
  </si>
  <si>
    <t>PROMOCIÓN - MAZZINI x Nahuelito - El monstruo del lago - CONCURSO DE GUIÓN TERMINADO PARA SERIES AUDIOVISUALES DE FICCIÓN Y ANIMACIÓN CUOTA UNICA.</t>
  </si>
  <si>
    <t>PROMOCIÓN - GABRIEL RAUL FERNANDEZ x "LA DIRECTORA" - CONCURSO DE GUIÓN TERMINADO PARA SERIES AUDIOVISUALES DE FICCIÓN Y/O ANIMACIÓN CUOTA UNICA.</t>
  </si>
  <si>
    <t>PROMOCIÓN - GONZALO RAFAEL CALZADA x CUENTOS DE LA SALAMANCA - CONCURSO DE GUIÓN TERMINADO PARA SERIES AUDIOVISUALES DE FICCIÓN ANIMACIÓN - CUOTA UNICA.</t>
  </si>
  <si>
    <t>PROMOCIÓN - MARIA ROSARIO CARLINO x CONCURSO DE GUIÓN TERMINADO PARA SERIES AUDIOVISUALES DE FICCIÓN ANIMACIÓN LAS AVENTURAS DE UN NIÑO AZUL - CUOTA UNICA.</t>
  </si>
  <si>
    <t>LA HISTORIA DEL FUEGO</t>
  </si>
  <si>
    <t>VAMPIRIA</t>
  </si>
  <si>
    <t>LA CORDURA DE MI MADRE</t>
  </si>
  <si>
    <t>LA DIRECTORA</t>
  </si>
  <si>
    <t>CUENTOS DE LA SALAMANCA</t>
  </si>
  <si>
    <t>LAS AVENTURAS DE UN NIÑO AZUL</t>
  </si>
  <si>
    <t>1416 - ABREGU MARADONA ANDREA ALICIA</t>
  </si>
  <si>
    <t>9850 - MARIANO CARLOS ITURRI</t>
  </si>
  <si>
    <t>9849 - MALENA IVANA PARDO</t>
  </si>
  <si>
    <t>9848 - FERNANDO MARTIN VAZQUEZ MAZZINI</t>
  </si>
  <si>
    <t>9847 - GABRIEL RAUL FERNANDEZ</t>
  </si>
  <si>
    <t>9846 - GONZALO RAFAEL CALZADA</t>
  </si>
  <si>
    <t>2693 - MARIA ROSARIO CARLINO</t>
  </si>
  <si>
    <t>SERIES DOCUFICCIÓN</t>
  </si>
  <si>
    <t>GUIÓN AUDIOVISUAL TERMINADO FICCIÓN/ANIMAC.</t>
  </si>
  <si>
    <t>GUIÓN AUDIOVISUAL TERMINADO  SERIES FICCIÓN/ANIMAC.</t>
  </si>
  <si>
    <t>PROMOCIÓN - ERNESTO CARLOS ARDITO x JAUREGUI - CONCURSO DE GUIÓN AUDIOVISUAL TERMINADO DE FICCIÓN Y O ANIMACIÓN 2024 - CUOTA UNICA</t>
  </si>
  <si>
    <t>JAUREGUI</t>
  </si>
  <si>
    <t>1834 - ERNESTO CARLOS ARDITO</t>
  </si>
  <si>
    <t>NAHUELITO: EL MONSTRUO DEL LAGO</t>
  </si>
  <si>
    <t>PAGOS DICIEMBRE 2025 - Concursos TV</t>
  </si>
  <si>
    <t xml:space="preserve">SUBTOTAL </t>
  </si>
  <si>
    <t>EN MARCHA</t>
  </si>
  <si>
    <t>PROMOCIÓN - PROYECTO EN MARCHA - SUBSIDIOS DE PELICULAS DOCUMENTALES - CUOTA 2 - IF-2025-125491766-APN-GAYF#INCAA</t>
  </si>
  <si>
    <t>3206 - WALTER AQUILES CARNEVALE</t>
  </si>
  <si>
    <t>LA BANDA DEL TIGRE HUECO</t>
  </si>
  <si>
    <t>A LA ESTRATOSFERA</t>
  </si>
  <si>
    <t>MI AMIGA DE RIKUDIM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</si>
</sst>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$&quot;\ * #,##0_-;\-&quot;$&quot;\ * #,##0_-;_-&quot;$&quot;\ * &quot;-&quot;_-;_-@_-"/>
    <numFmt numFmtId="41" formatCode="_-* #,##0_-;\-* #,##0_-;_-* &quot;-&quot;_-;_-@_-"/>
    <numFmt numFmtId="164" formatCode="dd/mm/yyyy;@"/>
    <numFmt numFmtId="165" formatCode="\$\ #,##0"/>
  </numFmts>
  <fonts count="16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u/>
      <sz val="10"/>
      <color rgb="FFFFFFFF"/>
      <name val="Calibri"/>
      <family val="1"/>
    </font>
    <font>
      <b/>
      <sz val="9"/>
      <name val="Calibri"/>
      <family val="1"/>
    </font>
    <font>
      <sz val="8"/>
      <color theme="1"/>
      <name val="Helvetica"/>
    </font>
    <font>
      <b/>
      <sz val="9"/>
      <name val="Calibri"/>
      <family val="2"/>
    </font>
    <font>
      <sz val="9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6365C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right" vertical="top" wrapText="1" indent="2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right" vertical="top" shrinkToFit="1"/>
    </xf>
    <xf numFmtId="0" fontId="13" fillId="0" borderId="3" xfId="0" applyFont="1" applyFill="1" applyBorder="1" applyAlignment="1">
      <alignment horizontal="left" vertical="center" wrapText="1"/>
    </xf>
    <xf numFmtId="164" fontId="10" fillId="0" borderId="3" xfId="0" applyNumberFormat="1" applyFont="1" applyFill="1" applyBorder="1" applyAlignment="1">
      <alignment horizontal="right" vertical="center" shrinkToFit="1"/>
    </xf>
    <xf numFmtId="0" fontId="2" fillId="0" borderId="3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2" fontId="3" fillId="0" borderId="0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4"/>
    </xf>
    <xf numFmtId="0" fontId="6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top" wrapText="1" indent="2"/>
    </xf>
    <xf numFmtId="3" fontId="12" fillId="0" borderId="3" xfId="0" applyNumberFormat="1" applyFont="1" applyFill="1" applyBorder="1" applyAlignment="1">
      <alignment horizontal="right" vertical="center" shrinkToFit="1"/>
    </xf>
    <xf numFmtId="0" fontId="6" fillId="0" borderId="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wrapText="1"/>
    </xf>
    <xf numFmtId="0" fontId="14" fillId="3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vertical="center" wrapText="1" indent="2"/>
    </xf>
    <xf numFmtId="14" fontId="13" fillId="0" borderId="3" xfId="0" applyNumberFormat="1" applyFont="1" applyFill="1" applyBorder="1" applyAlignment="1">
      <alignment horizontal="right" vertical="center" wrapText="1"/>
    </xf>
    <xf numFmtId="14" fontId="15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3" fontId="12" fillId="0" borderId="0" xfId="0" applyNumberFormat="1" applyFont="1" applyFill="1" applyBorder="1" applyAlignment="1">
      <alignment horizontal="right" vertical="center" shrinkToFit="1"/>
    </xf>
    <xf numFmtId="14" fontId="14" fillId="0" borderId="3" xfId="0" applyNumberFormat="1" applyFont="1" applyFill="1" applyBorder="1" applyAlignment="1">
      <alignment horizontal="right" vertical="center" wrapText="1"/>
    </xf>
    <xf numFmtId="3" fontId="14" fillId="0" borderId="3" xfId="0" applyNumberFormat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vertical="top" shrinkToFit="1"/>
    </xf>
    <xf numFmtId="3" fontId="13" fillId="0" borderId="3" xfId="0" applyNumberFormat="1" applyFont="1" applyFill="1" applyBorder="1" applyAlignment="1">
      <alignment horizontal="right" vertical="center" wrapText="1"/>
    </xf>
    <xf numFmtId="3" fontId="13" fillId="3" borderId="3" xfId="0" applyNumberFormat="1" applyFont="1" applyFill="1" applyBorder="1" applyAlignment="1">
      <alignment horizontal="right" vertical="center" wrapText="1"/>
    </xf>
    <xf numFmtId="3" fontId="13" fillId="0" borderId="3" xfId="0" applyNumberFormat="1" applyFont="1" applyFill="1" applyBorder="1" applyAlignment="1">
      <alignment vertical="center" shrinkToFit="1"/>
    </xf>
    <xf numFmtId="0" fontId="2" fillId="0" borderId="5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3" fontId="12" fillId="0" borderId="3" xfId="0" applyNumberFormat="1" applyFont="1" applyFill="1" applyBorder="1" applyAlignment="1">
      <alignment vertical="center" shrinkToFit="1"/>
    </xf>
    <xf numFmtId="0" fontId="2" fillId="0" borderId="9" xfId="0" applyFont="1" applyFill="1" applyBorder="1" applyAlignment="1">
      <alignment horizontal="right" vertical="top" wrapText="1" indent="2"/>
    </xf>
    <xf numFmtId="0" fontId="8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41" fontId="3" fillId="0" borderId="8" xfId="0" applyNumberFormat="1" applyFont="1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showGridLines="0" showRowColHeaders="0" tabSelected="1" topLeftCell="A103" zoomScaleNormal="100" workbookViewId="0">
      <selection activeCell="A111" sqref="A111"/>
    </sheetView>
  </sheetViews>
  <sheetFormatPr baseColWidth="10" defaultColWidth="9.33203125" defaultRowHeight="12.75" x14ac:dyDescent="0.2"/>
  <cols>
    <col min="1" max="1" width="16.1640625" customWidth="1"/>
    <col min="2" max="2" width="20.33203125" customWidth="1"/>
    <col min="3" max="3" width="40" customWidth="1"/>
    <col min="4" max="4" width="13" customWidth="1"/>
    <col min="5" max="5" width="25.1640625" customWidth="1"/>
    <col min="6" max="6" width="14.5" customWidth="1"/>
  </cols>
  <sheetData>
    <row r="1" spans="1:6" ht="24.95" customHeight="1" x14ac:dyDescent="0.2">
      <c r="A1" s="50" t="s">
        <v>11</v>
      </c>
      <c r="B1" s="51"/>
      <c r="C1" s="51"/>
      <c r="D1" s="51"/>
      <c r="E1" s="51"/>
      <c r="F1" s="51"/>
    </row>
    <row r="2" spans="1:6" ht="11.25" customHeight="1" x14ac:dyDescent="0.2">
      <c r="A2" s="52"/>
      <c r="B2" s="53"/>
      <c r="C2" s="53"/>
      <c r="D2" s="53"/>
      <c r="E2" s="53"/>
      <c r="F2" s="54"/>
    </row>
    <row r="3" spans="1:6" ht="21" customHeight="1" x14ac:dyDescent="0.2">
      <c r="A3" s="19" t="s">
        <v>0</v>
      </c>
      <c r="B3" s="20" t="s">
        <v>1</v>
      </c>
      <c r="C3" s="21" t="s">
        <v>2</v>
      </c>
      <c r="D3" s="19" t="s">
        <v>3</v>
      </c>
      <c r="E3" s="22" t="s">
        <v>4</v>
      </c>
      <c r="F3" s="20" t="s">
        <v>5</v>
      </c>
    </row>
    <row r="4" spans="1:6" ht="54.2" customHeight="1" x14ac:dyDescent="0.2">
      <c r="A4" s="6" t="s">
        <v>10</v>
      </c>
      <c r="B4" s="6" t="s">
        <v>30</v>
      </c>
      <c r="C4" s="28" t="s">
        <v>21</v>
      </c>
      <c r="D4" s="14">
        <v>46003</v>
      </c>
      <c r="E4" s="28" t="s">
        <v>40</v>
      </c>
      <c r="F4" s="42">
        <v>10245618</v>
      </c>
    </row>
    <row r="5" spans="1:6" ht="54.2" customHeight="1" x14ac:dyDescent="0.2">
      <c r="A5" s="6" t="s">
        <v>9</v>
      </c>
      <c r="B5" s="6" t="s">
        <v>30</v>
      </c>
      <c r="C5" s="28" t="s">
        <v>21</v>
      </c>
      <c r="D5" s="14">
        <v>46003</v>
      </c>
      <c r="E5" s="28" t="s">
        <v>40</v>
      </c>
      <c r="F5" s="42">
        <v>3043110</v>
      </c>
    </row>
    <row r="6" spans="1:6" ht="54.2" customHeight="1" x14ac:dyDescent="0.2">
      <c r="A6" s="6" t="s">
        <v>10</v>
      </c>
      <c r="B6" s="6" t="s">
        <v>32</v>
      </c>
      <c r="C6" s="28" t="s">
        <v>23</v>
      </c>
      <c r="D6" s="14">
        <v>46382</v>
      </c>
      <c r="E6" s="28" t="s">
        <v>40</v>
      </c>
      <c r="F6" s="42">
        <v>18153132</v>
      </c>
    </row>
    <row r="7" spans="1:6" ht="54.2" customHeight="1" x14ac:dyDescent="0.2">
      <c r="A7" s="6" t="s">
        <v>9</v>
      </c>
      <c r="B7" s="6" t="s">
        <v>32</v>
      </c>
      <c r="C7" s="28" t="s">
        <v>23</v>
      </c>
      <c r="D7" s="14">
        <v>46382</v>
      </c>
      <c r="E7" s="28" t="s">
        <v>40</v>
      </c>
      <c r="F7" s="42">
        <v>340065</v>
      </c>
    </row>
    <row r="8" spans="1:6" ht="54.2" customHeight="1" x14ac:dyDescent="0.2">
      <c r="A8" s="6" t="s">
        <v>10</v>
      </c>
      <c r="B8" s="6" t="s">
        <v>25</v>
      </c>
      <c r="C8" s="28" t="s">
        <v>14</v>
      </c>
      <c r="D8" s="14">
        <v>45993</v>
      </c>
      <c r="E8" s="28" t="s">
        <v>34</v>
      </c>
      <c r="F8" s="42">
        <v>11845112</v>
      </c>
    </row>
    <row r="9" spans="1:6" ht="54.2" customHeight="1" x14ac:dyDescent="0.2">
      <c r="A9" s="6" t="s">
        <v>9</v>
      </c>
      <c r="B9" s="6" t="s">
        <v>25</v>
      </c>
      <c r="C9" s="28" t="s">
        <v>14</v>
      </c>
      <c r="D9" s="14">
        <v>45993</v>
      </c>
      <c r="E9" s="28" t="s">
        <v>34</v>
      </c>
      <c r="F9" s="42">
        <v>312500</v>
      </c>
    </row>
    <row r="10" spans="1:6" ht="54.2" customHeight="1" x14ac:dyDescent="0.2">
      <c r="A10" s="6" t="s">
        <v>10</v>
      </c>
      <c r="B10" s="6" t="s">
        <v>26</v>
      </c>
      <c r="C10" s="28" t="s">
        <v>15</v>
      </c>
      <c r="D10" s="14">
        <v>46000</v>
      </c>
      <c r="E10" s="28" t="s">
        <v>35</v>
      </c>
      <c r="F10" s="42">
        <v>510165</v>
      </c>
    </row>
    <row r="11" spans="1:6" ht="54.2" customHeight="1" x14ac:dyDescent="0.2">
      <c r="A11" s="6" t="s">
        <v>10</v>
      </c>
      <c r="B11" s="6" t="s">
        <v>29</v>
      </c>
      <c r="C11" s="28" t="s">
        <v>20</v>
      </c>
      <c r="D11" s="14">
        <v>46002</v>
      </c>
      <c r="E11" s="28" t="s">
        <v>39</v>
      </c>
      <c r="F11" s="42">
        <v>17469491</v>
      </c>
    </row>
    <row r="12" spans="1:6" ht="54.2" customHeight="1" x14ac:dyDescent="0.2">
      <c r="A12" s="6" t="s">
        <v>9</v>
      </c>
      <c r="B12" s="6" t="s">
        <v>29</v>
      </c>
      <c r="C12" s="28" t="s">
        <v>20</v>
      </c>
      <c r="D12" s="14">
        <v>46002</v>
      </c>
      <c r="E12" s="28" t="s">
        <v>39</v>
      </c>
      <c r="F12" s="42">
        <v>16040508</v>
      </c>
    </row>
    <row r="13" spans="1:6" ht="54.2" customHeight="1" x14ac:dyDescent="0.2">
      <c r="A13" s="6" t="s">
        <v>10</v>
      </c>
      <c r="B13" s="6" t="s">
        <v>27</v>
      </c>
      <c r="C13" s="28" t="s">
        <v>16</v>
      </c>
      <c r="D13" s="14">
        <v>46000</v>
      </c>
      <c r="E13" s="28" t="s">
        <v>36</v>
      </c>
      <c r="F13" s="42">
        <v>3539644</v>
      </c>
    </row>
    <row r="14" spans="1:6" ht="60" x14ac:dyDescent="0.2">
      <c r="A14" s="6" t="s">
        <v>10</v>
      </c>
      <c r="B14" s="6" t="s">
        <v>27</v>
      </c>
      <c r="C14" s="28" t="s">
        <v>17</v>
      </c>
      <c r="D14" s="14">
        <v>46000</v>
      </c>
      <c r="E14" s="28" t="s">
        <v>37</v>
      </c>
      <c r="F14" s="42">
        <v>11844193</v>
      </c>
    </row>
    <row r="15" spans="1:6" ht="48" x14ac:dyDescent="0.2">
      <c r="A15" s="6" t="s">
        <v>10</v>
      </c>
      <c r="B15" s="6" t="s">
        <v>27</v>
      </c>
      <c r="C15" s="28" t="s">
        <v>18</v>
      </c>
      <c r="D15" s="14">
        <v>46000</v>
      </c>
      <c r="E15" s="28" t="s">
        <v>38</v>
      </c>
      <c r="F15" s="42">
        <v>11844192</v>
      </c>
    </row>
    <row r="16" spans="1:6" ht="60" x14ac:dyDescent="0.2">
      <c r="A16" s="6" t="s">
        <v>9</v>
      </c>
      <c r="B16" s="6" t="s">
        <v>27</v>
      </c>
      <c r="C16" s="28" t="s">
        <v>16</v>
      </c>
      <c r="D16" s="14">
        <v>46000</v>
      </c>
      <c r="E16" s="28" t="s">
        <v>36</v>
      </c>
      <c r="F16" s="42">
        <v>2675198</v>
      </c>
    </row>
    <row r="17" spans="1:6" ht="60" x14ac:dyDescent="0.2">
      <c r="A17" s="6" t="s">
        <v>9</v>
      </c>
      <c r="B17" s="6" t="s">
        <v>27</v>
      </c>
      <c r="C17" s="28" t="s">
        <v>17</v>
      </c>
      <c r="D17" s="14">
        <v>46000</v>
      </c>
      <c r="E17" s="28" t="s">
        <v>37</v>
      </c>
      <c r="F17" s="42">
        <v>8951623</v>
      </c>
    </row>
    <row r="18" spans="1:6" ht="48" x14ac:dyDescent="0.2">
      <c r="A18" s="6" t="s">
        <v>9</v>
      </c>
      <c r="B18" s="6" t="s">
        <v>27</v>
      </c>
      <c r="C18" s="28" t="s">
        <v>18</v>
      </c>
      <c r="D18" s="14">
        <v>46000</v>
      </c>
      <c r="E18" s="28" t="s">
        <v>38</v>
      </c>
      <c r="F18" s="42">
        <v>8951623</v>
      </c>
    </row>
    <row r="19" spans="1:6" ht="36" x14ac:dyDescent="0.2">
      <c r="A19" s="6" t="s">
        <v>10</v>
      </c>
      <c r="B19" s="6" t="s">
        <v>31</v>
      </c>
      <c r="C19" s="28" t="s">
        <v>22</v>
      </c>
      <c r="D19" s="14">
        <v>46009</v>
      </c>
      <c r="E19" s="28" t="s">
        <v>41</v>
      </c>
      <c r="F19" s="42">
        <v>102000000</v>
      </c>
    </row>
    <row r="20" spans="1:6" ht="36" x14ac:dyDescent="0.2">
      <c r="A20" s="6" t="s">
        <v>9</v>
      </c>
      <c r="B20" s="6" t="s">
        <v>31</v>
      </c>
      <c r="C20" s="28" t="s">
        <v>22</v>
      </c>
      <c r="D20" s="14">
        <v>46009</v>
      </c>
      <c r="E20" s="28" t="s">
        <v>41</v>
      </c>
      <c r="F20" s="42">
        <v>300000000</v>
      </c>
    </row>
    <row r="21" spans="1:6" ht="36" x14ac:dyDescent="0.2">
      <c r="A21" s="6" t="s">
        <v>10</v>
      </c>
      <c r="B21" s="6" t="s">
        <v>33</v>
      </c>
      <c r="C21" s="28" t="s">
        <v>24</v>
      </c>
      <c r="D21" s="14">
        <v>46021</v>
      </c>
      <c r="E21" s="28" t="s">
        <v>42</v>
      </c>
      <c r="F21" s="42">
        <v>27194208</v>
      </c>
    </row>
    <row r="22" spans="1:6" ht="36" x14ac:dyDescent="0.2">
      <c r="A22" s="6" t="s">
        <v>9</v>
      </c>
      <c r="B22" s="6" t="s">
        <v>33</v>
      </c>
      <c r="C22" s="28" t="s">
        <v>24</v>
      </c>
      <c r="D22" s="14">
        <v>46021</v>
      </c>
      <c r="E22" s="28" t="s">
        <v>43</v>
      </c>
      <c r="F22" s="42">
        <v>4348471</v>
      </c>
    </row>
    <row r="23" spans="1:6" ht="36" x14ac:dyDescent="0.2">
      <c r="A23" s="6" t="s">
        <v>10</v>
      </c>
      <c r="B23" s="6" t="s">
        <v>28</v>
      </c>
      <c r="C23" s="28" t="s">
        <v>19</v>
      </c>
      <c r="D23" s="14">
        <v>46002</v>
      </c>
      <c r="E23" s="28" t="s">
        <v>39</v>
      </c>
      <c r="F23" s="42">
        <v>14067173</v>
      </c>
    </row>
    <row r="24" spans="1:6" ht="36" x14ac:dyDescent="0.2">
      <c r="A24" s="6" t="s">
        <v>9</v>
      </c>
      <c r="B24" s="6" t="s">
        <v>28</v>
      </c>
      <c r="C24" s="28" t="s">
        <v>19</v>
      </c>
      <c r="D24" s="14">
        <v>46002</v>
      </c>
      <c r="E24" s="28" t="s">
        <v>39</v>
      </c>
      <c r="F24" s="42">
        <v>1530488</v>
      </c>
    </row>
    <row r="25" spans="1:6" x14ac:dyDescent="0.2">
      <c r="A25" s="7" t="s">
        <v>7</v>
      </c>
      <c r="B25" s="8"/>
      <c r="C25" s="8"/>
      <c r="D25" s="8"/>
      <c r="E25" s="8"/>
      <c r="F25" s="43">
        <f>SUM(F4:F24)</f>
        <v>574906514</v>
      </c>
    </row>
    <row r="27" spans="1:6" x14ac:dyDescent="0.2">
      <c r="A27" s="50" t="s">
        <v>12</v>
      </c>
      <c r="B27" s="51"/>
      <c r="C27" s="51"/>
      <c r="D27" s="51"/>
      <c r="E27" s="51"/>
      <c r="F27" s="51"/>
    </row>
    <row r="28" spans="1:6" x14ac:dyDescent="0.2">
      <c r="A28" s="52"/>
      <c r="B28" s="53"/>
      <c r="C28" s="53"/>
      <c r="D28" s="53"/>
      <c r="E28" s="53"/>
      <c r="F28" s="54"/>
    </row>
    <row r="29" spans="1:6" x14ac:dyDescent="0.2">
      <c r="A29" s="25" t="s">
        <v>0</v>
      </c>
      <c r="B29" s="19" t="s">
        <v>6</v>
      </c>
      <c r="C29" s="21" t="s">
        <v>2</v>
      </c>
      <c r="D29" s="19" t="s">
        <v>3</v>
      </c>
      <c r="E29" s="22" t="s">
        <v>4</v>
      </c>
      <c r="F29" s="20" t="s">
        <v>5</v>
      </c>
    </row>
    <row r="30" spans="1:6" ht="48" x14ac:dyDescent="0.2">
      <c r="A30" s="6" t="s">
        <v>8</v>
      </c>
      <c r="B30" s="6" t="s">
        <v>94</v>
      </c>
      <c r="C30" s="31" t="s">
        <v>58</v>
      </c>
      <c r="D30" s="14">
        <v>46020</v>
      </c>
      <c r="E30" s="28" t="s">
        <v>86</v>
      </c>
      <c r="F30" s="44">
        <v>690514</v>
      </c>
    </row>
    <row r="31" spans="1:6" ht="24" x14ac:dyDescent="0.2">
      <c r="A31" s="6" t="s">
        <v>8</v>
      </c>
      <c r="B31" s="23" t="s">
        <v>63</v>
      </c>
      <c r="C31" s="31" t="s">
        <v>46</v>
      </c>
      <c r="D31" s="14">
        <v>45992</v>
      </c>
      <c r="E31" s="28" t="s">
        <v>73</v>
      </c>
      <c r="F31" s="44">
        <v>798000</v>
      </c>
    </row>
    <row r="32" spans="1:6" ht="36" x14ac:dyDescent="0.2">
      <c r="A32" s="6" t="s">
        <v>8</v>
      </c>
      <c r="B32" s="6" t="s">
        <v>90</v>
      </c>
      <c r="C32" s="31" t="s">
        <v>55</v>
      </c>
      <c r="D32" s="14">
        <v>46017</v>
      </c>
      <c r="E32" s="28" t="s">
        <v>83</v>
      </c>
      <c r="F32" s="44">
        <v>1330000</v>
      </c>
    </row>
    <row r="33" spans="1:6" ht="36" x14ac:dyDescent="0.2">
      <c r="A33" s="6" t="s">
        <v>8</v>
      </c>
      <c r="B33" s="23" t="s">
        <v>66</v>
      </c>
      <c r="C33" s="31" t="s">
        <v>49</v>
      </c>
      <c r="D33" s="14">
        <v>45995</v>
      </c>
      <c r="E33" s="28" t="s">
        <v>76</v>
      </c>
      <c r="F33" s="44">
        <v>2100000</v>
      </c>
    </row>
    <row r="34" spans="1:6" ht="48" x14ac:dyDescent="0.2">
      <c r="A34" s="6" t="s">
        <v>8</v>
      </c>
      <c r="B34" s="23" t="s">
        <v>62</v>
      </c>
      <c r="C34" s="31" t="s">
        <v>45</v>
      </c>
      <c r="D34" s="14">
        <v>45992</v>
      </c>
      <c r="E34" s="28" t="s">
        <v>72</v>
      </c>
      <c r="F34" s="44">
        <v>152000</v>
      </c>
    </row>
    <row r="35" spans="1:6" ht="45" x14ac:dyDescent="0.2">
      <c r="A35" s="6" t="s">
        <v>8</v>
      </c>
      <c r="B35" s="23" t="s">
        <v>191</v>
      </c>
      <c r="C35" s="27" t="s">
        <v>192</v>
      </c>
      <c r="D35" s="14">
        <v>45974</v>
      </c>
      <c r="E35" s="27" t="s">
        <v>193</v>
      </c>
      <c r="F35" s="44">
        <v>1800000</v>
      </c>
    </row>
    <row r="36" spans="1:6" ht="36" x14ac:dyDescent="0.2">
      <c r="A36" s="6" t="s">
        <v>8</v>
      </c>
      <c r="B36" s="6" t="s">
        <v>70</v>
      </c>
      <c r="C36" s="31" t="s">
        <v>53</v>
      </c>
      <c r="D36" s="14">
        <v>46013</v>
      </c>
      <c r="E36" s="28" t="s">
        <v>80</v>
      </c>
      <c r="F36" s="44">
        <v>3149999.7</v>
      </c>
    </row>
    <row r="37" spans="1:6" ht="36" x14ac:dyDescent="0.2">
      <c r="A37" s="6" t="s">
        <v>8</v>
      </c>
      <c r="B37" s="23" t="s">
        <v>69</v>
      </c>
      <c r="C37" s="31" t="s">
        <v>52</v>
      </c>
      <c r="D37" s="14">
        <v>46013</v>
      </c>
      <c r="E37" s="28" t="s">
        <v>79</v>
      </c>
      <c r="F37" s="44">
        <v>1050000</v>
      </c>
    </row>
    <row r="38" spans="1:6" ht="36" x14ac:dyDescent="0.2">
      <c r="A38" s="6" t="s">
        <v>8</v>
      </c>
      <c r="B38" s="6" t="s">
        <v>93</v>
      </c>
      <c r="C38" s="31" t="s">
        <v>57</v>
      </c>
      <c r="D38" s="14">
        <v>46020</v>
      </c>
      <c r="E38" s="28" t="s">
        <v>85</v>
      </c>
      <c r="F38" s="44">
        <v>29925</v>
      </c>
    </row>
    <row r="39" spans="1:6" ht="48" x14ac:dyDescent="0.2">
      <c r="A39" s="6" t="s">
        <v>8</v>
      </c>
      <c r="B39" s="23" t="s">
        <v>61</v>
      </c>
      <c r="C39" s="31" t="s">
        <v>44</v>
      </c>
      <c r="D39" s="14">
        <v>45989</v>
      </c>
      <c r="E39" s="28" t="s">
        <v>71</v>
      </c>
      <c r="F39" s="44">
        <v>1745000</v>
      </c>
    </row>
    <row r="40" spans="1:6" ht="78.75" hidden="1" x14ac:dyDescent="0.2">
      <c r="A40" s="6" t="s">
        <v>8</v>
      </c>
      <c r="B40" s="48" t="s">
        <v>53</v>
      </c>
      <c r="C40" s="32" t="s">
        <v>53</v>
      </c>
      <c r="D40" s="15"/>
      <c r="E40" s="29" t="s">
        <v>80</v>
      </c>
      <c r="F40" s="45">
        <v>3149999.7</v>
      </c>
    </row>
    <row r="41" spans="1:6" ht="78.75" hidden="1" x14ac:dyDescent="0.2">
      <c r="A41" s="6" t="s">
        <v>8</v>
      </c>
      <c r="B41" s="48" t="s">
        <v>54</v>
      </c>
      <c r="C41" s="32" t="s">
        <v>54</v>
      </c>
      <c r="D41" s="15"/>
      <c r="E41" s="29" t="s">
        <v>81</v>
      </c>
      <c r="F41" s="45">
        <v>598500</v>
      </c>
    </row>
    <row r="42" spans="1:6" ht="24" hidden="1" x14ac:dyDescent="0.2">
      <c r="A42" s="6" t="s">
        <v>8</v>
      </c>
      <c r="B42" s="49"/>
      <c r="C42" s="33"/>
      <c r="D42" s="15"/>
      <c r="E42" s="29" t="s">
        <v>82</v>
      </c>
      <c r="F42" s="45">
        <v>2100000</v>
      </c>
    </row>
    <row r="43" spans="1:6" ht="67.5" hidden="1" x14ac:dyDescent="0.2">
      <c r="A43" s="6" t="s">
        <v>8</v>
      </c>
      <c r="B43" s="48" t="s">
        <v>55</v>
      </c>
      <c r="C43" s="34"/>
      <c r="D43" s="14"/>
      <c r="E43" s="29" t="s">
        <v>83</v>
      </c>
      <c r="F43" s="45">
        <v>1330000</v>
      </c>
    </row>
    <row r="44" spans="1:6" ht="78.75" hidden="1" x14ac:dyDescent="0.2">
      <c r="A44" s="6" t="s">
        <v>8</v>
      </c>
      <c r="B44" s="48" t="s">
        <v>56</v>
      </c>
      <c r="C44" s="34"/>
      <c r="D44" s="14"/>
      <c r="E44" s="29" t="s">
        <v>84</v>
      </c>
      <c r="F44" s="45">
        <v>399000</v>
      </c>
    </row>
    <row r="45" spans="1:6" ht="78.75" hidden="1" x14ac:dyDescent="0.2">
      <c r="A45" s="6" t="s">
        <v>8</v>
      </c>
      <c r="B45" s="48" t="s">
        <v>57</v>
      </c>
      <c r="C45" s="34"/>
      <c r="D45" s="14"/>
      <c r="E45" s="29" t="s">
        <v>85</v>
      </c>
      <c r="F45" s="45">
        <v>29925</v>
      </c>
    </row>
    <row r="46" spans="1:6" ht="90" hidden="1" x14ac:dyDescent="0.2">
      <c r="A46" s="6" t="s">
        <v>8</v>
      </c>
      <c r="B46" s="48" t="s">
        <v>58</v>
      </c>
      <c r="C46" s="34"/>
      <c r="D46" s="14"/>
      <c r="E46" s="29" t="s">
        <v>86</v>
      </c>
      <c r="F46" s="45">
        <v>690514</v>
      </c>
    </row>
    <row r="47" spans="1:6" ht="78.75" hidden="1" x14ac:dyDescent="0.2">
      <c r="A47" s="6" t="s">
        <v>8</v>
      </c>
      <c r="B47" s="48" t="s">
        <v>59</v>
      </c>
      <c r="C47" s="34"/>
      <c r="D47" s="14"/>
      <c r="E47" s="29" t="s">
        <v>87</v>
      </c>
      <c r="F47" s="45">
        <v>1330000</v>
      </c>
    </row>
    <row r="48" spans="1:6" hidden="1" x14ac:dyDescent="0.2">
      <c r="A48" s="6" t="s">
        <v>8</v>
      </c>
      <c r="B48" s="49"/>
      <c r="C48" s="34"/>
      <c r="D48" s="14"/>
      <c r="E48" s="29" t="s">
        <v>87</v>
      </c>
      <c r="F48" s="45">
        <v>-1330000</v>
      </c>
    </row>
    <row r="49" spans="1:6" ht="67.5" hidden="1" x14ac:dyDescent="0.2">
      <c r="A49" s="6" t="s">
        <v>8</v>
      </c>
      <c r="B49" s="48" t="s">
        <v>60</v>
      </c>
      <c r="C49" s="34"/>
      <c r="D49" s="14"/>
      <c r="E49" s="29" t="s">
        <v>88</v>
      </c>
      <c r="F49" s="45">
        <v>1995000</v>
      </c>
    </row>
    <row r="50" spans="1:6" hidden="1" x14ac:dyDescent="0.2">
      <c r="A50" s="6" t="s">
        <v>8</v>
      </c>
      <c r="B50" s="6"/>
      <c r="C50" s="34"/>
      <c r="D50" s="14"/>
      <c r="E50" s="13"/>
      <c r="F50" s="46"/>
    </row>
    <row r="51" spans="1:6" hidden="1" x14ac:dyDescent="0.2">
      <c r="A51" s="6" t="s">
        <v>8</v>
      </c>
      <c r="B51" s="6"/>
      <c r="C51" s="34"/>
      <c r="D51" s="14"/>
      <c r="E51" s="13"/>
      <c r="F51" s="46"/>
    </row>
    <row r="52" spans="1:6" hidden="1" x14ac:dyDescent="0.2">
      <c r="A52" s="6" t="s">
        <v>8</v>
      </c>
      <c r="B52" s="6"/>
      <c r="C52" s="34"/>
      <c r="D52" s="14"/>
      <c r="E52" s="13"/>
      <c r="F52" s="46"/>
    </row>
    <row r="53" spans="1:6" hidden="1" x14ac:dyDescent="0.2">
      <c r="A53" s="6" t="s">
        <v>8</v>
      </c>
      <c r="B53" s="6"/>
      <c r="C53" s="34"/>
      <c r="D53" s="14"/>
      <c r="E53" s="13"/>
      <c r="F53" s="46"/>
    </row>
    <row r="54" spans="1:6" hidden="1" x14ac:dyDescent="0.2">
      <c r="A54" s="6" t="s">
        <v>8</v>
      </c>
      <c r="B54" s="6"/>
      <c r="C54" s="34"/>
      <c r="D54" s="14"/>
      <c r="E54" s="13"/>
      <c r="F54" s="46"/>
    </row>
    <row r="55" spans="1:6" hidden="1" x14ac:dyDescent="0.2">
      <c r="A55" s="6" t="s">
        <v>8</v>
      </c>
      <c r="B55" s="6"/>
      <c r="C55" s="34"/>
      <c r="D55" s="14"/>
      <c r="E55" s="13"/>
      <c r="F55" s="46"/>
    </row>
    <row r="56" spans="1:6" hidden="1" x14ac:dyDescent="0.2">
      <c r="A56" s="6" t="s">
        <v>8</v>
      </c>
      <c r="B56" s="6"/>
      <c r="C56" s="34"/>
      <c r="D56" s="14"/>
      <c r="E56" s="13"/>
      <c r="F56" s="46"/>
    </row>
    <row r="57" spans="1:6" hidden="1" x14ac:dyDescent="0.2">
      <c r="A57" s="6" t="s">
        <v>8</v>
      </c>
      <c r="B57" s="6"/>
      <c r="C57" s="34"/>
      <c r="D57" s="14"/>
      <c r="E57" s="13"/>
      <c r="F57" s="46"/>
    </row>
    <row r="58" spans="1:6" hidden="1" x14ac:dyDescent="0.2">
      <c r="A58" s="6" t="s">
        <v>8</v>
      </c>
      <c r="B58" s="6"/>
      <c r="C58" s="34"/>
      <c r="D58" s="14"/>
      <c r="E58" s="13"/>
      <c r="F58" s="46"/>
    </row>
    <row r="59" spans="1:6" hidden="1" x14ac:dyDescent="0.2">
      <c r="A59" s="6" t="s">
        <v>8</v>
      </c>
      <c r="B59" s="6"/>
      <c r="C59" s="34"/>
      <c r="D59" s="14"/>
      <c r="E59" s="13"/>
      <c r="F59" s="46"/>
    </row>
    <row r="60" spans="1:6" hidden="1" x14ac:dyDescent="0.2">
      <c r="A60" s="6" t="s">
        <v>8</v>
      </c>
      <c r="B60" s="6"/>
      <c r="C60" s="34"/>
      <c r="D60" s="14"/>
      <c r="E60" s="13"/>
      <c r="F60" s="46"/>
    </row>
    <row r="61" spans="1:6" ht="24" x14ac:dyDescent="0.2">
      <c r="A61" s="6" t="s">
        <v>8</v>
      </c>
      <c r="B61" s="6" t="s">
        <v>95</v>
      </c>
      <c r="C61" s="31" t="s">
        <v>60</v>
      </c>
      <c r="D61" s="14">
        <v>46021</v>
      </c>
      <c r="E61" s="28" t="s">
        <v>88</v>
      </c>
      <c r="F61" s="44">
        <v>1995000</v>
      </c>
    </row>
    <row r="62" spans="1:6" ht="36" x14ac:dyDescent="0.2">
      <c r="A62" s="6" t="s">
        <v>8</v>
      </c>
      <c r="B62" s="23" t="s">
        <v>65</v>
      </c>
      <c r="C62" s="31" t="s">
        <v>48</v>
      </c>
      <c r="D62" s="14">
        <v>45995</v>
      </c>
      <c r="E62" s="28" t="s">
        <v>75</v>
      </c>
      <c r="F62" s="44">
        <v>1330000</v>
      </c>
    </row>
    <row r="63" spans="1:6" ht="36" x14ac:dyDescent="0.2">
      <c r="A63" s="6" t="s">
        <v>8</v>
      </c>
      <c r="B63" s="6" t="s">
        <v>89</v>
      </c>
      <c r="C63" s="31" t="s">
        <v>54</v>
      </c>
      <c r="D63" s="14">
        <v>46017</v>
      </c>
      <c r="E63" s="28" t="s">
        <v>81</v>
      </c>
      <c r="F63" s="44">
        <v>598500</v>
      </c>
    </row>
    <row r="64" spans="1:6" ht="48" x14ac:dyDescent="0.2">
      <c r="A64" s="6" t="s">
        <v>8</v>
      </c>
      <c r="B64" s="6" t="s">
        <v>89</v>
      </c>
      <c r="C64" s="31" t="s">
        <v>56</v>
      </c>
      <c r="D64" s="14">
        <v>46017</v>
      </c>
      <c r="E64" s="28" t="s">
        <v>84</v>
      </c>
      <c r="F64" s="44">
        <v>399000</v>
      </c>
    </row>
    <row r="65" spans="1:6" ht="36" x14ac:dyDescent="0.2">
      <c r="A65" s="6" t="s">
        <v>8</v>
      </c>
      <c r="B65" s="23" t="s">
        <v>64</v>
      </c>
      <c r="C65" s="31" t="s">
        <v>47</v>
      </c>
      <c r="D65" s="14">
        <v>45995</v>
      </c>
      <c r="E65" s="28" t="s">
        <v>74</v>
      </c>
      <c r="F65" s="44">
        <v>997500</v>
      </c>
    </row>
    <row r="66" spans="1:6" ht="36" x14ac:dyDescent="0.2">
      <c r="A66" s="6" t="s">
        <v>8</v>
      </c>
      <c r="B66" s="23" t="s">
        <v>68</v>
      </c>
      <c r="C66" s="31" t="s">
        <v>51</v>
      </c>
      <c r="D66" s="14">
        <v>46013</v>
      </c>
      <c r="E66" s="28" t="s">
        <v>78</v>
      </c>
      <c r="F66" s="44">
        <v>2100000</v>
      </c>
    </row>
    <row r="67" spans="1:6" ht="36" x14ac:dyDescent="0.2">
      <c r="A67" s="6" t="s">
        <v>8</v>
      </c>
      <c r="B67" s="6" t="s">
        <v>91</v>
      </c>
      <c r="C67" s="31" t="s">
        <v>92</v>
      </c>
      <c r="D67" s="14">
        <v>46017</v>
      </c>
      <c r="E67" s="28" t="s">
        <v>82</v>
      </c>
      <c r="F67" s="44">
        <v>2100000</v>
      </c>
    </row>
    <row r="68" spans="1:6" ht="36" x14ac:dyDescent="0.2">
      <c r="A68" s="6" t="s">
        <v>8</v>
      </c>
      <c r="B68" s="23" t="s">
        <v>67</v>
      </c>
      <c r="C68" s="31" t="s">
        <v>50</v>
      </c>
      <c r="D68" s="14">
        <v>46000</v>
      </c>
      <c r="E68" s="28" t="s">
        <v>77</v>
      </c>
      <c r="F68" s="44">
        <v>1290526</v>
      </c>
    </row>
    <row r="69" spans="1:6" x14ac:dyDescent="0.2">
      <c r="A69" s="24" t="s">
        <v>7</v>
      </c>
      <c r="B69" s="9"/>
      <c r="C69" s="9"/>
      <c r="D69" s="9"/>
      <c r="E69" s="27"/>
      <c r="F69" s="56">
        <f>F68+F67+F66+F65+F64+F63+F62+F61+F39+F38+F37+F36+F35+F34+F33+F32+F31+F30</f>
        <v>23655964.699999999</v>
      </c>
    </row>
    <row r="70" spans="1:6" x14ac:dyDescent="0.2">
      <c r="A70" s="10"/>
      <c r="B70" s="11"/>
      <c r="C70" s="11"/>
      <c r="D70" s="11"/>
      <c r="E70" s="59"/>
      <c r="F70" s="12"/>
    </row>
    <row r="71" spans="1:6" x14ac:dyDescent="0.2">
      <c r="A71" s="50" t="s">
        <v>13</v>
      </c>
      <c r="B71" s="51"/>
      <c r="C71" s="51"/>
      <c r="D71" s="51"/>
      <c r="E71" s="51"/>
      <c r="F71" s="51"/>
    </row>
    <row r="72" spans="1:6" x14ac:dyDescent="0.2">
      <c r="A72" s="52"/>
      <c r="B72" s="53"/>
      <c r="C72" s="53"/>
      <c r="D72" s="53"/>
      <c r="E72" s="53"/>
      <c r="F72" s="54"/>
    </row>
    <row r="73" spans="1:6" x14ac:dyDescent="0.2">
      <c r="A73" s="57" t="s">
        <v>0</v>
      </c>
      <c r="B73" s="19" t="s">
        <v>6</v>
      </c>
      <c r="C73" s="21" t="s">
        <v>2</v>
      </c>
      <c r="D73" s="19" t="s">
        <v>3</v>
      </c>
      <c r="E73" s="22" t="s">
        <v>4</v>
      </c>
      <c r="F73" s="20" t="s">
        <v>5</v>
      </c>
    </row>
    <row r="74" spans="1:6" ht="60" x14ac:dyDescent="0.2">
      <c r="A74" s="58" t="s">
        <v>183</v>
      </c>
      <c r="B74" s="35" t="s">
        <v>131</v>
      </c>
      <c r="C74" s="30" t="s">
        <v>112</v>
      </c>
      <c r="D74" s="36">
        <v>46010</v>
      </c>
      <c r="E74" s="28" t="s">
        <v>151</v>
      </c>
      <c r="F74" s="42">
        <v>14800000</v>
      </c>
    </row>
    <row r="75" spans="1:6" ht="60" x14ac:dyDescent="0.2">
      <c r="A75" s="58" t="s">
        <v>183</v>
      </c>
      <c r="B75" s="35" t="s">
        <v>133</v>
      </c>
      <c r="C75" s="30" t="s">
        <v>114</v>
      </c>
      <c r="D75" s="36">
        <v>46010</v>
      </c>
      <c r="E75" s="28" t="s">
        <v>153</v>
      </c>
      <c r="F75" s="42">
        <v>14800000</v>
      </c>
    </row>
    <row r="76" spans="1:6" ht="48" x14ac:dyDescent="0.2">
      <c r="A76" s="58" t="s">
        <v>160</v>
      </c>
      <c r="B76" s="35" t="s">
        <v>195</v>
      </c>
      <c r="C76" s="30" t="s">
        <v>120</v>
      </c>
      <c r="D76" s="36">
        <v>46014</v>
      </c>
      <c r="E76" s="28" t="s">
        <v>159</v>
      </c>
      <c r="F76" s="42">
        <v>17700000</v>
      </c>
    </row>
    <row r="77" spans="1:6" ht="48" x14ac:dyDescent="0.2">
      <c r="A77" s="58" t="s">
        <v>160</v>
      </c>
      <c r="B77" s="35" t="s">
        <v>127</v>
      </c>
      <c r="C77" s="30" t="s">
        <v>106</v>
      </c>
      <c r="D77" s="36">
        <v>46003</v>
      </c>
      <c r="E77" s="28" t="s">
        <v>145</v>
      </c>
      <c r="F77" s="42">
        <v>17520000</v>
      </c>
    </row>
    <row r="78" spans="1:6" ht="60" x14ac:dyDescent="0.2">
      <c r="A78" s="58" t="s">
        <v>160</v>
      </c>
      <c r="B78" s="35" t="s">
        <v>124</v>
      </c>
      <c r="C78" s="30" t="s">
        <v>105</v>
      </c>
      <c r="D78" s="36">
        <v>46002</v>
      </c>
      <c r="E78" s="28" t="s">
        <v>144</v>
      </c>
      <c r="F78" s="42">
        <v>17520000</v>
      </c>
    </row>
    <row r="79" spans="1:6" ht="60" x14ac:dyDescent="0.2">
      <c r="A79" s="58" t="s">
        <v>183</v>
      </c>
      <c r="B79" s="35" t="s">
        <v>130</v>
      </c>
      <c r="C79" s="30" t="s">
        <v>111</v>
      </c>
      <c r="D79" s="36">
        <v>46010</v>
      </c>
      <c r="E79" s="28" t="s">
        <v>150</v>
      </c>
      <c r="F79" s="42">
        <v>14800000</v>
      </c>
    </row>
    <row r="80" spans="1:6" ht="60" x14ac:dyDescent="0.2">
      <c r="A80" s="58" t="s">
        <v>183</v>
      </c>
      <c r="B80" s="35" t="s">
        <v>132</v>
      </c>
      <c r="C80" s="30" t="s">
        <v>113</v>
      </c>
      <c r="D80" s="36">
        <v>46010</v>
      </c>
      <c r="E80" s="28" t="s">
        <v>152</v>
      </c>
      <c r="F80" s="42">
        <v>14800000</v>
      </c>
    </row>
    <row r="81" spans="1:6" ht="60" x14ac:dyDescent="0.2">
      <c r="A81" s="58" t="s">
        <v>160</v>
      </c>
      <c r="B81" s="35" t="s">
        <v>138</v>
      </c>
      <c r="C81" s="30" t="s">
        <v>107</v>
      </c>
      <c r="D81" s="36">
        <v>46003</v>
      </c>
      <c r="E81" s="28" t="s">
        <v>146</v>
      </c>
      <c r="F81" s="42">
        <v>17520000</v>
      </c>
    </row>
    <row r="82" spans="1:6" ht="48" x14ac:dyDescent="0.2">
      <c r="A82" s="58" t="s">
        <v>160</v>
      </c>
      <c r="B82" s="35" t="s">
        <v>128</v>
      </c>
      <c r="C82" s="30" t="s">
        <v>108</v>
      </c>
      <c r="D82" s="36">
        <v>46006</v>
      </c>
      <c r="E82" s="28" t="s">
        <v>147</v>
      </c>
      <c r="F82" s="42">
        <v>17520000</v>
      </c>
    </row>
    <row r="83" spans="1:6" ht="60" x14ac:dyDescent="0.2">
      <c r="A83" s="58" t="s">
        <v>183</v>
      </c>
      <c r="B83" s="35" t="s">
        <v>134</v>
      </c>
      <c r="C83" s="30" t="s">
        <v>116</v>
      </c>
      <c r="D83" s="36">
        <v>46010</v>
      </c>
      <c r="E83" s="28" t="s">
        <v>155</v>
      </c>
      <c r="F83" s="42">
        <v>14800000</v>
      </c>
    </row>
    <row r="84" spans="1:6" ht="48" x14ac:dyDescent="0.2">
      <c r="A84" s="58" t="s">
        <v>160</v>
      </c>
      <c r="B84" s="35" t="s">
        <v>126</v>
      </c>
      <c r="C84" s="30" t="s">
        <v>104</v>
      </c>
      <c r="D84" s="36">
        <v>46002</v>
      </c>
      <c r="E84" s="28" t="s">
        <v>143</v>
      </c>
      <c r="F84" s="42">
        <v>17520000</v>
      </c>
    </row>
    <row r="85" spans="1:6" ht="48" x14ac:dyDescent="0.2">
      <c r="A85" s="58" t="s">
        <v>160</v>
      </c>
      <c r="B85" s="35" t="s">
        <v>123</v>
      </c>
      <c r="C85" s="30" t="s">
        <v>103</v>
      </c>
      <c r="D85" s="36">
        <v>46000</v>
      </c>
      <c r="E85" s="28" t="s">
        <v>142</v>
      </c>
      <c r="F85" s="42">
        <v>17520000</v>
      </c>
    </row>
    <row r="86" spans="1:6" ht="60" x14ac:dyDescent="0.2">
      <c r="A86" s="58" t="s">
        <v>183</v>
      </c>
      <c r="B86" s="35" t="s">
        <v>186</v>
      </c>
      <c r="C86" s="30" t="s">
        <v>185</v>
      </c>
      <c r="D86" s="36">
        <v>46013</v>
      </c>
      <c r="E86" s="28" t="s">
        <v>187</v>
      </c>
      <c r="F86" s="42">
        <v>14800000</v>
      </c>
    </row>
    <row r="87" spans="1:6" ht="60" x14ac:dyDescent="0.2">
      <c r="A87" s="58" t="s">
        <v>183</v>
      </c>
      <c r="B87" s="35" t="s">
        <v>194</v>
      </c>
      <c r="C87" s="30" t="s">
        <v>115</v>
      </c>
      <c r="D87" s="36">
        <v>46010</v>
      </c>
      <c r="E87" s="28" t="s">
        <v>154</v>
      </c>
      <c r="F87" s="42">
        <v>14800000</v>
      </c>
    </row>
    <row r="88" spans="1:6" ht="48" x14ac:dyDescent="0.2">
      <c r="A88" s="58" t="s">
        <v>160</v>
      </c>
      <c r="B88" s="35" t="s">
        <v>129</v>
      </c>
      <c r="C88" s="30" t="s">
        <v>109</v>
      </c>
      <c r="D88" s="36">
        <v>46008</v>
      </c>
      <c r="E88" s="28" t="s">
        <v>148</v>
      </c>
      <c r="F88" s="42">
        <v>17580000</v>
      </c>
    </row>
    <row r="89" spans="1:6" ht="48" x14ac:dyDescent="0.2">
      <c r="A89" s="58" t="s">
        <v>160</v>
      </c>
      <c r="B89" s="35" t="s">
        <v>129</v>
      </c>
      <c r="C89" s="30" t="s">
        <v>109</v>
      </c>
      <c r="D89" s="36">
        <v>46010</v>
      </c>
      <c r="E89" s="28" t="s">
        <v>148</v>
      </c>
      <c r="F89" s="42">
        <v>180000</v>
      </c>
    </row>
    <row r="90" spans="1:6" ht="60" x14ac:dyDescent="0.2">
      <c r="A90" s="58" t="s">
        <v>160</v>
      </c>
      <c r="B90" s="35" t="s">
        <v>125</v>
      </c>
      <c r="C90" s="30" t="s">
        <v>101</v>
      </c>
      <c r="D90" s="36">
        <v>45995</v>
      </c>
      <c r="E90" s="28" t="s">
        <v>140</v>
      </c>
      <c r="F90" s="42">
        <v>17700000</v>
      </c>
    </row>
    <row r="91" spans="1:6" ht="60" x14ac:dyDescent="0.2">
      <c r="A91" s="58" t="s">
        <v>183</v>
      </c>
      <c r="B91" s="35" t="s">
        <v>196</v>
      </c>
      <c r="C91" s="30" t="s">
        <v>110</v>
      </c>
      <c r="D91" s="36">
        <v>46010</v>
      </c>
      <c r="E91" s="28" t="s">
        <v>149</v>
      </c>
      <c r="F91" s="42">
        <v>14800000</v>
      </c>
    </row>
    <row r="92" spans="1:6" ht="60" x14ac:dyDescent="0.2">
      <c r="A92" s="58" t="s">
        <v>183</v>
      </c>
      <c r="B92" s="35" t="s">
        <v>135</v>
      </c>
      <c r="C92" s="30" t="s">
        <v>117</v>
      </c>
      <c r="D92" s="36">
        <v>46010</v>
      </c>
      <c r="E92" s="28" t="s">
        <v>156</v>
      </c>
      <c r="F92" s="42">
        <v>14800000</v>
      </c>
    </row>
    <row r="93" spans="1:6" ht="36" x14ac:dyDescent="0.2">
      <c r="A93" s="58" t="s">
        <v>97</v>
      </c>
      <c r="B93" s="6" t="s">
        <v>96</v>
      </c>
      <c r="C93" s="28" t="s">
        <v>99</v>
      </c>
      <c r="D93" s="36">
        <v>46000</v>
      </c>
      <c r="E93" s="28" t="s">
        <v>98</v>
      </c>
      <c r="F93" s="42">
        <v>1350000</v>
      </c>
    </row>
    <row r="94" spans="1:6" ht="60" x14ac:dyDescent="0.2">
      <c r="A94" s="58" t="s">
        <v>183</v>
      </c>
      <c r="B94" s="35" t="s">
        <v>136</v>
      </c>
      <c r="C94" s="30" t="s">
        <v>118</v>
      </c>
      <c r="D94" s="36">
        <v>46013</v>
      </c>
      <c r="E94" s="28" t="s">
        <v>157</v>
      </c>
      <c r="F94" s="42">
        <v>14800000</v>
      </c>
    </row>
    <row r="95" spans="1:6" ht="60" x14ac:dyDescent="0.2">
      <c r="A95" s="58" t="s">
        <v>160</v>
      </c>
      <c r="B95" s="35" t="s">
        <v>137</v>
      </c>
      <c r="C95" s="30" t="s">
        <v>119</v>
      </c>
      <c r="D95" s="36">
        <v>46014</v>
      </c>
      <c r="E95" s="28" t="s">
        <v>158</v>
      </c>
      <c r="F95" s="42">
        <v>17700000</v>
      </c>
    </row>
    <row r="96" spans="1:6" ht="48" x14ac:dyDescent="0.2">
      <c r="A96" s="58" t="s">
        <v>160</v>
      </c>
      <c r="B96" s="35" t="s">
        <v>122</v>
      </c>
      <c r="C96" s="30" t="s">
        <v>102</v>
      </c>
      <c r="D96" s="36">
        <v>46000</v>
      </c>
      <c r="E96" s="28" t="s">
        <v>141</v>
      </c>
      <c r="F96" s="42">
        <v>17520000</v>
      </c>
    </row>
    <row r="97" spans="1:6" ht="48" x14ac:dyDescent="0.2">
      <c r="A97" s="58" t="s">
        <v>160</v>
      </c>
      <c r="B97" s="35" t="s">
        <v>121</v>
      </c>
      <c r="C97" s="30" t="s">
        <v>100</v>
      </c>
      <c r="D97" s="36">
        <v>45995</v>
      </c>
      <c r="E97" s="28" t="s">
        <v>139</v>
      </c>
      <c r="F97" s="42">
        <v>17700000</v>
      </c>
    </row>
    <row r="98" spans="1:6" x14ac:dyDescent="0.2">
      <c r="A98" s="47" t="s">
        <v>7</v>
      </c>
      <c r="B98" s="9"/>
      <c r="C98" s="9"/>
      <c r="D98" s="9"/>
      <c r="E98" s="9"/>
      <c r="F98" s="26">
        <f>SUM(F74:F97)</f>
        <v>360550000</v>
      </c>
    </row>
    <row r="99" spans="1:6" x14ac:dyDescent="0.2">
      <c r="A99" s="38"/>
      <c r="B99" s="39"/>
      <c r="C99" s="39"/>
      <c r="D99" s="39"/>
      <c r="E99" s="39"/>
      <c r="F99" s="40"/>
    </row>
    <row r="100" spans="1:6" x14ac:dyDescent="0.2">
      <c r="A100" s="38"/>
      <c r="B100" s="39"/>
      <c r="C100" s="39"/>
      <c r="D100" s="39"/>
      <c r="E100" s="39"/>
      <c r="F100" s="40"/>
    </row>
    <row r="101" spans="1:6" x14ac:dyDescent="0.2">
      <c r="A101" s="50" t="s">
        <v>189</v>
      </c>
      <c r="B101" s="51"/>
      <c r="C101" s="51"/>
      <c r="D101" s="51"/>
      <c r="E101" s="51"/>
      <c r="F101" s="51"/>
    </row>
    <row r="102" spans="1:6" x14ac:dyDescent="0.2">
      <c r="A102" s="52"/>
      <c r="B102" s="53"/>
      <c r="C102" s="53"/>
      <c r="D102" s="53"/>
      <c r="E102" s="53"/>
      <c r="F102" s="54"/>
    </row>
    <row r="103" spans="1:6" x14ac:dyDescent="0.2">
      <c r="A103" s="25" t="s">
        <v>0</v>
      </c>
      <c r="B103" s="19" t="s">
        <v>6</v>
      </c>
      <c r="C103" s="21" t="s">
        <v>2</v>
      </c>
      <c r="D103" s="19" t="s">
        <v>3</v>
      </c>
      <c r="E103" s="22" t="s">
        <v>4</v>
      </c>
      <c r="F103" s="20" t="s">
        <v>5</v>
      </c>
    </row>
    <row r="104" spans="1:6" ht="72" x14ac:dyDescent="0.2">
      <c r="A104" s="6" t="s">
        <v>184</v>
      </c>
      <c r="B104" s="35" t="s">
        <v>173</v>
      </c>
      <c r="C104" s="30" t="s">
        <v>167</v>
      </c>
      <c r="D104" s="37">
        <v>46010</v>
      </c>
      <c r="E104" s="28" t="s">
        <v>180</v>
      </c>
      <c r="F104" s="42">
        <v>22200000</v>
      </c>
    </row>
    <row r="105" spans="1:6" ht="72" x14ac:dyDescent="0.2">
      <c r="A105" s="6" t="s">
        <v>184</v>
      </c>
      <c r="B105" s="35" t="s">
        <v>171</v>
      </c>
      <c r="C105" s="30" t="s">
        <v>164</v>
      </c>
      <c r="D105" s="37">
        <v>46010</v>
      </c>
      <c r="E105" s="28" t="s">
        <v>177</v>
      </c>
      <c r="F105" s="42">
        <v>22200000</v>
      </c>
    </row>
    <row r="106" spans="1:6" ht="72" x14ac:dyDescent="0.2">
      <c r="A106" s="6" t="s">
        <v>184</v>
      </c>
      <c r="B106" s="35" t="s">
        <v>172</v>
      </c>
      <c r="C106" s="30" t="s">
        <v>166</v>
      </c>
      <c r="D106" s="37">
        <v>46010</v>
      </c>
      <c r="E106" s="28" t="s">
        <v>179</v>
      </c>
      <c r="F106" s="42">
        <v>22200000</v>
      </c>
    </row>
    <row r="107" spans="1:6" ht="36" x14ac:dyDescent="0.2">
      <c r="A107" s="6" t="s">
        <v>182</v>
      </c>
      <c r="B107" s="35" t="s">
        <v>169</v>
      </c>
      <c r="C107" s="30" t="s">
        <v>162</v>
      </c>
      <c r="D107" s="41">
        <v>46000</v>
      </c>
      <c r="E107" s="28" t="s">
        <v>175</v>
      </c>
      <c r="F107" s="42">
        <v>187500</v>
      </c>
    </row>
    <row r="108" spans="1:6" ht="72" x14ac:dyDescent="0.2">
      <c r="A108" s="6" t="s">
        <v>184</v>
      </c>
      <c r="B108" s="35" t="s">
        <v>174</v>
      </c>
      <c r="C108" s="30" t="s">
        <v>168</v>
      </c>
      <c r="D108" s="37">
        <v>46010</v>
      </c>
      <c r="E108" s="28" t="s">
        <v>181</v>
      </c>
      <c r="F108" s="42">
        <v>22200000</v>
      </c>
    </row>
    <row r="109" spans="1:6" ht="72" x14ac:dyDescent="0.2">
      <c r="A109" s="6" t="s">
        <v>184</v>
      </c>
      <c r="B109" s="35" t="s">
        <v>188</v>
      </c>
      <c r="C109" s="30" t="s">
        <v>165</v>
      </c>
      <c r="D109" s="37">
        <v>46010</v>
      </c>
      <c r="E109" s="28" t="s">
        <v>178</v>
      </c>
      <c r="F109" s="42">
        <v>22200000</v>
      </c>
    </row>
    <row r="110" spans="1:6" ht="60" x14ac:dyDescent="0.2">
      <c r="A110" s="6" t="s">
        <v>183</v>
      </c>
      <c r="B110" s="35" t="s">
        <v>170</v>
      </c>
      <c r="C110" s="30" t="s">
        <v>163</v>
      </c>
      <c r="D110" s="37">
        <v>46010</v>
      </c>
      <c r="E110" s="28" t="s">
        <v>176</v>
      </c>
      <c r="F110" s="42">
        <v>22200000</v>
      </c>
    </row>
    <row r="111" spans="1:6" x14ac:dyDescent="0.2">
      <c r="A111" s="60" t="s">
        <v>190</v>
      </c>
      <c r="B111" s="60"/>
      <c r="C111" s="9"/>
      <c r="D111" s="9"/>
      <c r="E111" s="9"/>
      <c r="F111" s="61">
        <f>SUM(F104:F110)</f>
        <v>133387500</v>
      </c>
    </row>
    <row r="112" spans="1:6" x14ac:dyDescent="0.2">
      <c r="A112" s="38"/>
      <c r="B112" s="39"/>
      <c r="C112" s="39"/>
      <c r="D112" s="39"/>
      <c r="E112" s="39"/>
      <c r="F112" s="40"/>
    </row>
    <row r="113" spans="1:6" x14ac:dyDescent="0.2">
      <c r="A113" s="62"/>
      <c r="B113" s="62"/>
      <c r="C113" s="62"/>
      <c r="D113" s="62"/>
      <c r="E113" s="62"/>
      <c r="F113" s="62"/>
    </row>
    <row r="114" spans="1:6" x14ac:dyDescent="0.2">
      <c r="A114" s="63" t="s">
        <v>161</v>
      </c>
      <c r="B114" s="64"/>
      <c r="C114" s="64"/>
      <c r="D114" s="64"/>
      <c r="E114" s="65"/>
      <c r="F114" s="66">
        <f>F111+F98+F69+F25</f>
        <v>1092499978.7</v>
      </c>
    </row>
    <row r="115" spans="1:6" x14ac:dyDescent="0.2">
      <c r="A115" s="16"/>
      <c r="B115" s="17"/>
      <c r="C115" s="17"/>
      <c r="D115" s="17"/>
      <c r="E115" s="17"/>
      <c r="F115" s="18"/>
    </row>
  </sheetData>
  <sortState ref="A74:F98">
    <sortCondition ref="B74"/>
  </sortState>
  <mergeCells count="11">
    <mergeCell ref="A114:E114"/>
    <mergeCell ref="A1:F1"/>
    <mergeCell ref="A2:F2"/>
    <mergeCell ref="A27:F27"/>
    <mergeCell ref="A28:F28"/>
    <mergeCell ref="A113:F113"/>
    <mergeCell ref="A71:F71"/>
    <mergeCell ref="A72:F72"/>
    <mergeCell ref="A101:F101"/>
    <mergeCell ref="A102:F102"/>
    <mergeCell ref="A111:B111"/>
  </mergeCells>
  <pageMargins left="0.70866141732283472" right="0.70866141732283472" top="0.74803149606299213" bottom="0.35433070866141736" header="0.31496062992125984" footer="0.31496062992125984"/>
  <pageSetup paperSize="9" scale="75" orientation="portrait" horizontalDpi="0" verticalDpi="0" r:id="rId1"/>
  <headerFooter>
    <oddFooter>&amp;RCoordinación de Determinación de Beneficios y Recupero</oddFooter>
  </headerFooter>
  <rowBreaks count="3" manualBreakCount="3">
    <brk id="20" max="16383" man="1"/>
    <brk id="69" max="16383" man="1"/>
    <brk id="114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A14" sqref="A14:F37"/>
    </sheetView>
  </sheetViews>
  <sheetFormatPr baseColWidth="10" defaultColWidth="9.33203125" defaultRowHeight="12.75" x14ac:dyDescent="0.2"/>
  <cols>
    <col min="1" max="1" width="16.1640625" customWidth="1"/>
    <col min="2" max="2" width="18.1640625" customWidth="1"/>
    <col min="3" max="3" width="38.5" customWidth="1"/>
    <col min="4" max="4" width="12" customWidth="1"/>
    <col min="5" max="5" width="25.1640625" customWidth="1"/>
    <col min="6" max="6" width="16.6640625" customWidth="1"/>
  </cols>
  <sheetData>
    <row r="1" spans="1:6" ht="21" customHeight="1" x14ac:dyDescent="0.2">
      <c r="A1" s="5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</row>
    <row r="2" spans="1:6" ht="54.2" customHeight="1" x14ac:dyDescent="0.2"/>
    <row r="3" spans="1:6" ht="43.5" customHeight="1" x14ac:dyDescent="0.2"/>
    <row r="4" spans="1:6" ht="43.5" customHeight="1" x14ac:dyDescent="0.2"/>
    <row r="5" spans="1:6" ht="43.5" customHeight="1" x14ac:dyDescent="0.2"/>
    <row r="6" spans="1:6" ht="43.5" customHeight="1" x14ac:dyDescent="0.2"/>
    <row r="7" spans="1:6" ht="43.5" customHeight="1" x14ac:dyDescent="0.2"/>
    <row r="8" spans="1:6" ht="43.5" customHeight="1" x14ac:dyDescent="0.2"/>
    <row r="9" spans="1:6" ht="54.2" customHeight="1" x14ac:dyDescent="0.2"/>
    <row r="10" spans="1:6" ht="43.5" customHeight="1" x14ac:dyDescent="0.2"/>
    <row r="11" spans="1:6" ht="43.5" customHeight="1" x14ac:dyDescent="0.2"/>
    <row r="12" spans="1:6" ht="13.5" customHeight="1" x14ac:dyDescent="0.2"/>
    <row r="13" spans="1:6" ht="11.45" customHeight="1" x14ac:dyDescent="0.2">
      <c r="A13" s="55"/>
      <c r="B13" s="55"/>
      <c r="C13" s="55"/>
      <c r="D13" s="55"/>
      <c r="E13" s="55"/>
      <c r="F13" s="55"/>
    </row>
    <row r="14" spans="1:6" ht="26.85" customHeight="1" x14ac:dyDescent="0.2"/>
    <row r="15" spans="1:6" ht="11.25" customHeight="1" x14ac:dyDescent="0.2"/>
    <row r="16" spans="1:6" ht="13.5" customHeight="1" x14ac:dyDescent="0.2"/>
    <row r="17" ht="69.599999999999994" customHeight="1" x14ac:dyDescent="0.2"/>
    <row r="18" ht="43.5" customHeight="1" x14ac:dyDescent="0.2"/>
    <row r="19" ht="48.2" customHeight="1" x14ac:dyDescent="0.2"/>
    <row r="20" ht="43.5" customHeight="1" x14ac:dyDescent="0.2"/>
    <row r="21" ht="43.5" customHeight="1" x14ac:dyDescent="0.2"/>
    <row r="22" ht="43.5" customHeight="1" x14ac:dyDescent="0.2"/>
    <row r="23" ht="54.2" customHeight="1" x14ac:dyDescent="0.2"/>
    <row r="24" ht="43.5" customHeight="1" x14ac:dyDescent="0.2"/>
    <row r="25" ht="43.5" customHeight="1" x14ac:dyDescent="0.2"/>
    <row r="26" ht="43.5" customHeight="1" x14ac:dyDescent="0.2"/>
    <row r="27" ht="54.2" customHeight="1" x14ac:dyDescent="0.2"/>
    <row r="28" ht="54.2" customHeight="1" x14ac:dyDescent="0.2"/>
    <row r="29" ht="43.5" customHeight="1" x14ac:dyDescent="0.2"/>
    <row r="30" ht="48.2" customHeight="1" x14ac:dyDescent="0.2"/>
    <row r="31" ht="54.2" customHeight="1" x14ac:dyDescent="0.2"/>
    <row r="32" ht="43.5" customHeight="1" x14ac:dyDescent="0.2"/>
    <row r="33" ht="38.85" customHeight="1" x14ac:dyDescent="0.2"/>
    <row r="34" ht="43.5" customHeight="1" x14ac:dyDescent="0.2"/>
    <row r="35" ht="13.5" customHeight="1" x14ac:dyDescent="0.2"/>
    <row r="36" ht="11.45" customHeight="1" x14ac:dyDescent="0.2"/>
    <row r="37" ht="13.5" customHeight="1" x14ac:dyDescent="0.2"/>
  </sheetData>
  <mergeCells count="1"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cp:lastPrinted>2026-01-07T12:13:09Z</cp:lastPrinted>
  <dcterms:created xsi:type="dcterms:W3CDTF">2025-11-04T04:32:26Z</dcterms:created>
  <dcterms:modified xsi:type="dcterms:W3CDTF">2026-01-07T12:16:11Z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2025-11-04T00:00:00Z</vt:filetime>
  </property>
  <property fmtid="{D5CDD505-2E9C-101B-9397-08002B2CF9AE}" pid="5" name="Producer">
    <vt:lpwstr>Microsoft® Excel® 2013</vt:lpwstr>
  </property>
</Properties>
</file>